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activeX/activeX1.xml" ContentType="application/vnd.ms-office.activeX+xml"/>
  <Override PartName="/xl/activeX/activeX1.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13"/>
  <workbookPr defaultThemeVersion="124226"/>
  <mc:AlternateContent xmlns:mc="http://schemas.openxmlformats.org/markup-compatibility/2006">
    <mc:Choice Requires="x15">
      <x15ac:absPath xmlns:x15ac="http://schemas.microsoft.com/office/spreadsheetml/2010/11/ac" url="C:\Users\Vlad\Desktop\CZ CNB 2024\"/>
    </mc:Choice>
  </mc:AlternateContent>
  <xr:revisionPtr revIDLastSave="3" documentId="13_ncr:1_{81CDC36A-2E5A-4E72-9F66-961B39AC11FB}" xr6:coauthVersionLast="47" xr6:coauthVersionMax="47" xr10:uidLastSave="{A819072C-DEF0-46B0-80F4-AB2D0F6A0753}"/>
  <bookViews>
    <workbookView xWindow="-120" yWindow="-120" windowWidth="20730" windowHeight="11160" xr2:uid="{00000000-000D-0000-FFFF-FFFF00000000}"/>
  </bookViews>
  <sheets>
    <sheet name="Sheet1" sheetId="1" r:id="rId1"/>
  </sheets>
  <definedNames>
    <definedName name="_xlnm.Print_Area" localSheetId="0">Sheet1!$A$1:$I$57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3" i="1" l="1"/>
  <c r="D52" i="1"/>
  <c r="D51" i="1"/>
  <c r="D50" i="1"/>
  <c r="D49" i="1"/>
  <c r="D48" i="1"/>
  <c r="D47" i="1"/>
  <c r="D46" i="1"/>
  <c r="D45" i="1"/>
  <c r="D44" i="1"/>
  <c r="D43" i="1"/>
  <c r="D42" i="1"/>
  <c r="D41" i="1"/>
  <c r="D40" i="1"/>
  <c r="D39" i="1"/>
  <c r="D38" i="1"/>
  <c r="D37" i="1"/>
  <c r="D36" i="1"/>
  <c r="E22" i="1"/>
  <c r="E21" i="1"/>
  <c r="E20" i="1"/>
  <c r="E19" i="1"/>
  <c r="E18" i="1"/>
  <c r="E17" i="1"/>
  <c r="E16" i="1"/>
  <c r="E15" i="1"/>
  <c r="E14" i="1"/>
  <c r="E13" i="1"/>
  <c r="E12" i="1"/>
  <c r="E11" i="1"/>
  <c r="E10" i="1"/>
  <c r="E9" i="1"/>
  <c r="E8" i="1"/>
  <c r="E7" i="1"/>
  <c r="E6" i="1"/>
  <c r="E5" i="1"/>
  <c r="B6" i="1"/>
  <c r="B7" i="1"/>
  <c r="B8" i="1"/>
  <c r="B9" i="1"/>
  <c r="B10" i="1"/>
  <c r="B11" i="1"/>
  <c r="B12" i="1"/>
  <c r="B13" i="1"/>
  <c r="B14" i="1"/>
  <c r="B15" i="1"/>
  <c r="B16" i="1"/>
  <c r="B17" i="1"/>
  <c r="B18" i="1"/>
  <c r="B19" i="1"/>
  <c r="B20" i="1"/>
  <c r="B21" i="1"/>
  <c r="B22" i="1"/>
  <c r="B5" i="1"/>
  <c r="F22" i="1"/>
  <c r="F21" i="1"/>
  <c r="F20" i="1"/>
  <c r="F19" i="1"/>
  <c r="F18" i="1"/>
  <c r="F17" i="1"/>
  <c r="F16" i="1"/>
  <c r="F15" i="1"/>
  <c r="F14" i="1"/>
  <c r="F13" i="1"/>
  <c r="F12" i="1"/>
  <c r="F11" i="1"/>
  <c r="F10" i="1"/>
  <c r="F9" i="1"/>
  <c r="F8" i="1"/>
  <c r="F7" i="1"/>
  <c r="F6" i="1"/>
  <c r="F5" i="1"/>
  <c r="C22" i="1"/>
  <c r="C21" i="1"/>
  <c r="C20" i="1"/>
  <c r="C19" i="1"/>
  <c r="C18" i="1"/>
  <c r="C17" i="1"/>
  <c r="C16" i="1"/>
  <c r="C15" i="1"/>
  <c r="C14" i="1"/>
  <c r="C13" i="1"/>
  <c r="C12" i="1"/>
  <c r="C11" i="1"/>
  <c r="C10" i="1"/>
  <c r="C9" i="1"/>
  <c r="C8" i="1"/>
  <c r="C7" i="1"/>
  <c r="C6" i="1"/>
  <c r="C5" i="1"/>
  <c r="D6" i="1" l="1"/>
  <c r="H6" i="1"/>
  <c r="I6" i="1"/>
  <c r="D7" i="1"/>
  <c r="H7" i="1"/>
  <c r="I7" i="1"/>
  <c r="D8" i="1"/>
  <c r="H8" i="1"/>
  <c r="I8" i="1"/>
  <c r="D9" i="1"/>
  <c r="G9" i="1"/>
  <c r="H9" i="1"/>
  <c r="I9" i="1"/>
  <c r="D10" i="1"/>
  <c r="H10" i="1"/>
  <c r="I10" i="1"/>
  <c r="D11" i="1"/>
  <c r="H11" i="1"/>
  <c r="I11" i="1"/>
  <c r="D12" i="1"/>
  <c r="H12" i="1"/>
  <c r="I12" i="1"/>
  <c r="D13" i="1"/>
  <c r="G13" i="1"/>
  <c r="H13" i="1"/>
  <c r="I13" i="1"/>
  <c r="D14" i="1"/>
  <c r="H14" i="1"/>
  <c r="I14" i="1"/>
  <c r="D15" i="1"/>
  <c r="H15" i="1"/>
  <c r="I15" i="1"/>
  <c r="D16" i="1"/>
  <c r="H16" i="1"/>
  <c r="I16" i="1"/>
  <c r="D17" i="1"/>
  <c r="H17" i="1"/>
  <c r="I17" i="1"/>
  <c r="D18" i="1"/>
  <c r="H18" i="1"/>
  <c r="I18" i="1"/>
  <c r="D19" i="1"/>
  <c r="H19" i="1"/>
  <c r="I19" i="1"/>
  <c r="D20" i="1"/>
  <c r="H20" i="1"/>
  <c r="I20" i="1"/>
  <c r="D21" i="1"/>
  <c r="G21" i="1"/>
  <c r="H21" i="1"/>
  <c r="I21" i="1"/>
  <c r="D22" i="1"/>
  <c r="H22" i="1"/>
  <c r="I22" i="1"/>
  <c r="G47" i="1"/>
  <c r="H47" i="1"/>
  <c r="I47" i="1"/>
  <c r="G48" i="1"/>
  <c r="H48" i="1"/>
  <c r="I48" i="1"/>
  <c r="G49" i="1"/>
  <c r="H49" i="1"/>
  <c r="I49" i="1"/>
  <c r="G50" i="1"/>
  <c r="H50" i="1"/>
  <c r="I50" i="1"/>
  <c r="G51" i="1"/>
  <c r="H51" i="1"/>
  <c r="I51" i="1"/>
  <c r="G52" i="1"/>
  <c r="H52" i="1"/>
  <c r="I52" i="1"/>
  <c r="G53" i="1"/>
  <c r="H53" i="1"/>
  <c r="I53" i="1"/>
  <c r="G20" i="1" l="1"/>
  <c r="G16" i="1"/>
  <c r="G12" i="1"/>
  <c r="G8" i="1"/>
  <c r="G17" i="1"/>
  <c r="G19" i="1"/>
  <c r="G15" i="1"/>
  <c r="G11" i="1"/>
  <c r="G7" i="1"/>
  <c r="G22" i="1"/>
  <c r="G18" i="1"/>
  <c r="G14" i="1"/>
  <c r="G10" i="1"/>
  <c r="G6" i="1"/>
  <c r="G5" i="1"/>
  <c r="H37" i="1"/>
  <c r="I37" i="1"/>
  <c r="H38" i="1"/>
  <c r="I38" i="1"/>
  <c r="H39" i="1"/>
  <c r="I39" i="1"/>
  <c r="H40" i="1"/>
  <c r="I40" i="1"/>
  <c r="H41" i="1"/>
  <c r="I41" i="1"/>
  <c r="H42" i="1"/>
  <c r="I42" i="1"/>
  <c r="H43" i="1"/>
  <c r="I43" i="1"/>
  <c r="H44" i="1"/>
  <c r="I44" i="1"/>
  <c r="H45" i="1"/>
  <c r="I45" i="1"/>
  <c r="H46" i="1"/>
  <c r="I46" i="1"/>
  <c r="I36" i="1"/>
  <c r="H36" i="1"/>
  <c r="G37" i="1"/>
  <c r="G38" i="1"/>
  <c r="G39" i="1"/>
  <c r="G40" i="1"/>
  <c r="G41" i="1"/>
  <c r="G42" i="1"/>
  <c r="G43" i="1"/>
  <c r="G44" i="1"/>
  <c r="G45" i="1"/>
  <c r="G46" i="1"/>
  <c r="G36" i="1"/>
  <c r="D5" i="1" l="1"/>
  <c r="H5" i="1"/>
  <c r="I5" i="1"/>
</calcChain>
</file>

<file path=xl/sharedStrings.xml><?xml version="1.0" encoding="utf-8"?>
<sst xmlns="http://schemas.openxmlformats.org/spreadsheetml/2006/main" count="81" uniqueCount="37">
  <si>
    <t>Market porfolio at December 31st, 2024</t>
  </si>
  <si>
    <t>Business line</t>
  </si>
  <si>
    <t>GROSS WRITTEN PREMIUMS</t>
  </si>
  <si>
    <t>PAID CLAIMS*</t>
  </si>
  <si>
    <t>Weight in all GWP</t>
  </si>
  <si>
    <t>Change</t>
  </si>
  <si>
    <t>EUR m</t>
  </si>
  <si>
    <t>%</t>
  </si>
  <si>
    <t>TOTAL MARKET</t>
  </si>
  <si>
    <t>TOTAL LIFE**</t>
  </si>
  <si>
    <t>Insurance with profit participation</t>
  </si>
  <si>
    <t>Index-linked and unit-linked</t>
  </si>
  <si>
    <t>Health insurance</t>
  </si>
  <si>
    <t>Other</t>
  </si>
  <si>
    <t>TOTAL NON-LIFE***</t>
  </si>
  <si>
    <t>Medical expense insurance</t>
  </si>
  <si>
    <t>Income protection insurance</t>
  </si>
  <si>
    <t>Overall property insurance</t>
  </si>
  <si>
    <t>Overall motor insurance</t>
  </si>
  <si>
    <t>Motor Hull</t>
  </si>
  <si>
    <t>MTPL</t>
  </si>
  <si>
    <t>GTPL</t>
  </si>
  <si>
    <t>Marine, aviation and transport insurance</t>
  </si>
  <si>
    <t>Credit and suretyship insurance</t>
  </si>
  <si>
    <t>Miscellaneous financial loss insurance</t>
  </si>
  <si>
    <t>The CNB figures includes information on all Czech insurers, branches of insurers from other EU or EEA member states and branches of insurers from other countries in the Czech Republic as of the given date. Also included are data on the branches of these insurers operating abroad.</t>
  </si>
  <si>
    <t>*Gross claims paid incl. change in balance of technical provisions</t>
  </si>
  <si>
    <t>**Life and health insurance, incl. reinsurance, total</t>
  </si>
  <si>
    <t>****Total non-life insurance (incl. reinsurance accepted)</t>
  </si>
  <si>
    <t>Exchange rate for calculations:</t>
  </si>
  <si>
    <t>Sources:</t>
  </si>
  <si>
    <t>1 EUR = 24.725 Kroon - CZK (December 31st, 2023)</t>
  </si>
  <si>
    <t>The Czech National Bank (CNB)</t>
  </si>
  <si>
    <t>1 EUR = 25.185 Kroon - CZK (December 31st, 2024)</t>
  </si>
  <si>
    <t>The Czech Insurance Association (CAP)</t>
  </si>
  <si>
    <t>IN LOCAL CURRENCY - CZK</t>
  </si>
  <si>
    <t>CZK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</si>
</sst>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 _R_O_N_-;\-* #,##0.00\ _R_O_N_-;_-* &quot;-&quot;??\ _R_O_N_-;_-@_-"/>
    <numFmt numFmtId="165" formatCode="_-* #,##0.00\ _€_-;\-* #,##0.00\ _€_-;_-* &quot;-&quot;??\ _€_-;_-@_-"/>
    <numFmt numFmtId="166" formatCode="_-* #,##0\ _€_-;\-* #,##0\ _€_-;_-* &quot;-&quot;??\ _€_-;_-@_-"/>
  </numFmts>
  <fonts count="9">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0"/>
      <name val="Arial Tur"/>
      <charset val="162"/>
    </font>
    <font>
      <b/>
      <sz val="11"/>
      <color theme="0"/>
      <name val="Calibri"/>
      <family val="2"/>
      <charset val="238"/>
      <scheme val="minor"/>
    </font>
  </fonts>
  <fills count="9">
    <fill>
      <patternFill patternType="none"/>
    </fill>
    <fill>
      <patternFill patternType="gray125"/>
    </fill>
    <fill>
      <patternFill patternType="solid">
        <fgColor theme="4"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A5A5A5"/>
      </patternFill>
    </fill>
    <fill>
      <patternFill patternType="solid">
        <fgColor rgb="FFF5F5F5"/>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s>
  <cellStyleXfs count="5">
    <xf numFmtId="0" fontId="0" fillId="0" borderId="0"/>
    <xf numFmtId="165" fontId="3" fillId="0" borderId="0" applyFont="0" applyFill="0" applyBorder="0" applyAlignment="0" applyProtection="0"/>
    <xf numFmtId="0" fontId="7" fillId="0" borderId="0"/>
    <xf numFmtId="0" fontId="8" fillId="6" borderId="5" applyNumberFormat="0" applyAlignment="0" applyProtection="0"/>
    <xf numFmtId="0" fontId="1" fillId="0" borderId="0"/>
  </cellStyleXfs>
  <cellXfs count="38">
    <xf numFmtId="0" fontId="0" fillId="0" borderId="0" xfId="0"/>
    <xf numFmtId="0" fontId="4" fillId="0" borderId="0" xfId="0" applyFont="1"/>
    <xf numFmtId="0" fontId="6" fillId="0" borderId="1" xfId="0" applyFont="1" applyBorder="1" applyAlignment="1">
      <alignment horizontal="left" indent="3"/>
    </xf>
    <xf numFmtId="0" fontId="5" fillId="2" borderId="1" xfId="0" applyFont="1" applyFill="1" applyBorder="1" applyAlignment="1">
      <alignment horizontal="center" vertical="center" wrapText="1"/>
    </xf>
    <xf numFmtId="0" fontId="6" fillId="0" borderId="0" xfId="2" applyFont="1"/>
    <xf numFmtId="0" fontId="5" fillId="2" borderId="1" xfId="0" applyFont="1" applyFill="1" applyBorder="1" applyAlignment="1">
      <alignment horizontal="center" vertical="center"/>
    </xf>
    <xf numFmtId="165" fontId="4" fillId="0" borderId="0" xfId="1" applyFont="1"/>
    <xf numFmtId="164" fontId="4" fillId="0" borderId="0" xfId="0" applyNumberFormat="1" applyFont="1"/>
    <xf numFmtId="165" fontId="2" fillId="0" borderId="0" xfId="1" applyFont="1"/>
    <xf numFmtId="0" fontId="2" fillId="0" borderId="0" xfId="0" applyFont="1"/>
    <xf numFmtId="0" fontId="5" fillId="2" borderId="0" xfId="2" applyFont="1" applyFill="1"/>
    <xf numFmtId="0" fontId="4" fillId="4" borderId="2" xfId="0" applyFont="1" applyFill="1" applyBorder="1"/>
    <xf numFmtId="0" fontId="5" fillId="0" borderId="1" xfId="0" applyFont="1" applyBorder="1" applyAlignment="1">
      <alignment horizontal="left" indent="3"/>
    </xf>
    <xf numFmtId="0" fontId="1" fillId="0" borderId="1" xfId="0" applyFont="1" applyBorder="1" applyAlignment="1">
      <alignment horizontal="left" indent="3"/>
    </xf>
    <xf numFmtId="0" fontId="6" fillId="0" borderId="1" xfId="0" applyFont="1" applyBorder="1" applyAlignment="1">
      <alignment horizontal="left" wrapText="1" indent="3"/>
    </xf>
    <xf numFmtId="0" fontId="1" fillId="0" borderId="1" xfId="0" applyFont="1" applyBorder="1" applyAlignment="1">
      <alignment horizontal="left" indent="6"/>
    </xf>
    <xf numFmtId="0" fontId="1" fillId="0" borderId="0" xfId="0" applyFont="1"/>
    <xf numFmtId="0" fontId="5" fillId="2" borderId="6" xfId="0" applyFont="1" applyFill="1" applyBorder="1" applyAlignment="1">
      <alignment horizontal="center" vertical="center"/>
    </xf>
    <xf numFmtId="165" fontId="6" fillId="0" borderId="1" xfId="3" applyNumberFormat="1" applyFont="1" applyFill="1" applyBorder="1"/>
    <xf numFmtId="165" fontId="5" fillId="0" borderId="1" xfId="3" applyNumberFormat="1" applyFont="1" applyFill="1" applyBorder="1"/>
    <xf numFmtId="0" fontId="0" fillId="0" borderId="0" xfId="0" applyAlignment="1">
      <alignment vertical="center" wrapText="1"/>
    </xf>
    <xf numFmtId="0" fontId="0" fillId="7" borderId="0" xfId="0" applyFill="1" applyAlignment="1">
      <alignment vertical="center" wrapText="1"/>
    </xf>
    <xf numFmtId="0" fontId="6" fillId="8" borderId="1" xfId="0" applyFont="1" applyFill="1" applyBorder="1" applyAlignment="1">
      <alignment horizontal="left"/>
    </xf>
    <xf numFmtId="165" fontId="6" fillId="8" borderId="1" xfId="3" applyNumberFormat="1" applyFont="1" applyFill="1" applyBorder="1"/>
    <xf numFmtId="166" fontId="6" fillId="0" borderId="1" xfId="3" applyNumberFormat="1" applyFont="1" applyFill="1" applyBorder="1"/>
    <xf numFmtId="0" fontId="5" fillId="2"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0" borderId="2" xfId="0" applyFont="1" applyBorder="1" applyAlignment="1">
      <alignment horizontal="center"/>
    </xf>
    <xf numFmtId="0" fontId="5" fillId="2" borderId="6" xfId="0" applyFont="1" applyFill="1" applyBorder="1" applyAlignment="1">
      <alignment horizontal="center" vertical="center"/>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43" fontId="0" fillId="0" borderId="0" xfId="0" applyNumberFormat="1"/>
    <xf numFmtId="165" fontId="1" fillId="0" borderId="0" xfId="1" applyFont="1"/>
    <xf numFmtId="165" fontId="1" fillId="0" borderId="0" xfId="0" applyNumberFormat="1" applyFont="1"/>
    <xf numFmtId="0" fontId="1" fillId="2" borderId="0" xfId="0" applyFont="1" applyFill="1"/>
    <xf numFmtId="0" fontId="1" fillId="4" borderId="0" xfId="0" applyFont="1" applyFill="1"/>
  </cellXfs>
  <cellStyles count="5">
    <cellStyle name="Check Cell" xfId="3" builtinId="23"/>
    <cellStyle name="Comma" xfId="1" builtinId="3"/>
    <cellStyle name="Normal" xfId="0" builtinId="0"/>
    <cellStyle name="Normal 2" xfId="4" xr:uid="{5E15FA1C-9F3A-46C9-B6F6-8E5D51FAF7A4}"/>
    <cellStyle name="Normal_ontablo" xfId="2" xr:uid="{00000000-0005-0000-0000-000003000000}"/>
  </cellStyles>
  <dxfs count="2">
    <dxf>
      <font>
        <condense val="0"/>
        <extend val="0"/>
        <color rgb="FF006100"/>
      </font>
      <fill>
        <patternFill>
          <bgColor rgb="FFC6EF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61</xdr:row>
          <xdr:rowOff>9525</xdr:rowOff>
        </xdr:from>
        <xdr:to>
          <xdr:col>3</xdr:col>
          <xdr:colOff>257175</xdr:colOff>
          <xdr:row>62</xdr:row>
          <xdr:rowOff>85725</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68"/>
  <sheetViews>
    <sheetView tabSelected="1" view="pageBreakPreview" topLeftCell="A37" zoomScale="85" zoomScaleNormal="85" zoomScaleSheetLayoutView="85" workbookViewId="0">
      <selection activeCell="K32" sqref="K32:L67"/>
    </sheetView>
  </sheetViews>
  <sheetFormatPr defaultRowHeight="15"/>
  <cols>
    <col min="1" max="1" width="42.28515625" style="9" customWidth="1"/>
    <col min="2" max="2" width="13.140625" style="9" bestFit="1" customWidth="1"/>
    <col min="3" max="3" width="13.140625" style="9" customWidth="1"/>
    <col min="4" max="4" width="8.42578125" style="9" bestFit="1" customWidth="1"/>
    <col min="5" max="5" width="13.140625" style="9" bestFit="1" customWidth="1"/>
    <col min="6" max="6" width="13.42578125" style="9" customWidth="1"/>
    <col min="7" max="7" width="11.28515625" style="9" customWidth="1"/>
    <col min="8" max="9" width="9.42578125" style="9" bestFit="1" customWidth="1"/>
    <col min="10" max="10" width="39.140625" style="9" bestFit="1" customWidth="1"/>
    <col min="11" max="11" width="13" style="9" bestFit="1" customWidth="1"/>
    <col min="12" max="12" width="15.28515625" style="9" customWidth="1"/>
    <col min="13" max="13" width="13" style="8" bestFit="1" customWidth="1"/>
    <col min="14" max="14" width="13" style="9" bestFit="1" customWidth="1"/>
    <col min="15" max="15" width="9.140625" style="9"/>
    <col min="16" max="16" width="16.140625" style="9" bestFit="1" customWidth="1"/>
    <col min="17" max="17" width="13" style="9" bestFit="1" customWidth="1"/>
    <col min="18" max="18" width="9.140625" style="9"/>
    <col min="19" max="20" width="13" style="9" bestFit="1" customWidth="1"/>
    <col min="21" max="16384" width="9.140625" style="9"/>
  </cols>
  <sheetData>
    <row r="1" spans="1:13">
      <c r="A1" s="1" t="s">
        <v>0</v>
      </c>
      <c r="B1" s="16"/>
      <c r="C1" s="16"/>
      <c r="D1" s="16"/>
      <c r="E1" s="16"/>
      <c r="F1" s="29"/>
      <c r="G1" s="29"/>
      <c r="H1" s="29"/>
      <c r="I1" s="16"/>
      <c r="J1" s="16"/>
      <c r="K1" s="16"/>
      <c r="L1" s="16"/>
      <c r="M1" s="34"/>
    </row>
    <row r="2" spans="1:13">
      <c r="A2" s="25" t="s">
        <v>1</v>
      </c>
      <c r="B2" s="26" t="s">
        <v>2</v>
      </c>
      <c r="C2" s="26"/>
      <c r="D2" s="26"/>
      <c r="E2" s="31" t="s">
        <v>3</v>
      </c>
      <c r="F2" s="32"/>
      <c r="G2" s="32"/>
      <c r="H2" s="27" t="s">
        <v>4</v>
      </c>
      <c r="I2" s="27"/>
      <c r="J2" s="16"/>
      <c r="K2" s="16"/>
      <c r="L2" s="16"/>
      <c r="M2" s="34"/>
    </row>
    <row r="3" spans="1:13">
      <c r="A3" s="25"/>
      <c r="B3" s="3">
        <v>2024</v>
      </c>
      <c r="C3" s="3">
        <v>2023</v>
      </c>
      <c r="D3" s="3" t="s">
        <v>5</v>
      </c>
      <c r="E3" s="3">
        <v>2024</v>
      </c>
      <c r="F3" s="3">
        <v>2023</v>
      </c>
      <c r="G3" s="3" t="s">
        <v>5</v>
      </c>
      <c r="H3" s="3">
        <v>2024</v>
      </c>
      <c r="I3" s="3">
        <v>2023</v>
      </c>
      <c r="J3" s="16"/>
      <c r="K3" s="16"/>
      <c r="L3" s="16"/>
      <c r="M3" s="34"/>
    </row>
    <row r="4" spans="1:13">
      <c r="A4" s="30"/>
      <c r="B4" s="17" t="s">
        <v>6</v>
      </c>
      <c r="C4" s="17" t="s">
        <v>6</v>
      </c>
      <c r="D4" s="17" t="s">
        <v>7</v>
      </c>
      <c r="E4" s="17" t="s">
        <v>6</v>
      </c>
      <c r="F4" s="17" t="s">
        <v>6</v>
      </c>
      <c r="G4" s="17" t="s">
        <v>7</v>
      </c>
      <c r="H4" s="17" t="s">
        <v>7</v>
      </c>
      <c r="I4" s="17" t="s">
        <v>7</v>
      </c>
      <c r="J4" s="16"/>
      <c r="K4" s="16"/>
      <c r="L4" s="16"/>
      <c r="M4" s="34"/>
    </row>
    <row r="5" spans="1:13" s="1" customFormat="1">
      <c r="A5" s="22" t="s">
        <v>8</v>
      </c>
      <c r="B5" s="23">
        <f>B36/25.185</f>
        <v>9149.6612838990568</v>
      </c>
      <c r="C5" s="23">
        <f>C36/24.725</f>
        <v>8619.32545513679</v>
      </c>
      <c r="D5" s="23">
        <f>B5*100/C5-100</f>
        <v>6.1528692880045099</v>
      </c>
      <c r="E5" s="23">
        <f>E36/25.185</f>
        <v>5496.7367738205558</v>
      </c>
      <c r="F5" s="23">
        <f>F36/24.725</f>
        <v>4385.0855438408198</v>
      </c>
      <c r="G5" s="23">
        <f>E5*100/F5-100</f>
        <v>25.350730763762016</v>
      </c>
      <c r="H5" s="23">
        <f t="shared" ref="H5" si="0">B5*100/$B$5</f>
        <v>100</v>
      </c>
      <c r="I5" s="23">
        <f t="shared" ref="I5" si="1">C5*100/$C$5</f>
        <v>100</v>
      </c>
      <c r="M5" s="6"/>
    </row>
    <row r="6" spans="1:13" s="1" customFormat="1">
      <c r="A6" s="22" t="s">
        <v>9</v>
      </c>
      <c r="B6" s="23">
        <f t="shared" ref="B6:B22" si="2">B37/25.185</f>
        <v>2292.3259895318897</v>
      </c>
      <c r="C6" s="23">
        <f t="shared" ref="C6:C22" si="3">C37/24.725</f>
        <v>2189.9830628897939</v>
      </c>
      <c r="D6" s="23">
        <f t="shared" ref="D6:D22" si="4">B6*100/C6-100</f>
        <v>4.6732291393637126</v>
      </c>
      <c r="E6" s="23">
        <f t="shared" ref="E6:E22" si="5">E37/25.185</f>
        <v>1408.8251061365559</v>
      </c>
      <c r="F6" s="23">
        <f t="shared" ref="F6:F22" si="6">F37/24.725</f>
        <v>1373.7462627229004</v>
      </c>
      <c r="G6" s="23">
        <f t="shared" ref="G6:G22" si="7">E6*100/F6-100</f>
        <v>2.5535169314401429</v>
      </c>
      <c r="H6" s="23">
        <f t="shared" ref="H6:H22" si="8">B6*100/$B$5</f>
        <v>25.053670495603669</v>
      </c>
      <c r="I6" s="23">
        <f t="shared" ref="I6:I22" si="9">C6*100/$C$5</f>
        <v>25.407824246671733</v>
      </c>
      <c r="M6" s="6"/>
    </row>
    <row r="7" spans="1:13">
      <c r="A7" s="2" t="s">
        <v>10</v>
      </c>
      <c r="B7" s="18">
        <f t="shared" si="2"/>
        <v>460.84439721609095</v>
      </c>
      <c r="C7" s="18">
        <f t="shared" si="3"/>
        <v>385.89008444084931</v>
      </c>
      <c r="D7" s="18">
        <f t="shared" si="4"/>
        <v>19.423746760388951</v>
      </c>
      <c r="E7" s="18">
        <f t="shared" si="5"/>
        <v>536.73899690094561</v>
      </c>
      <c r="F7" s="18">
        <f t="shared" si="6"/>
        <v>601.5433365918077</v>
      </c>
      <c r="G7" s="18">
        <f t="shared" si="7"/>
        <v>-10.773012640789446</v>
      </c>
      <c r="H7" s="18">
        <f t="shared" si="8"/>
        <v>5.0367372399572119</v>
      </c>
      <c r="I7" s="18">
        <f t="shared" si="9"/>
        <v>4.4770334575413147</v>
      </c>
      <c r="J7" s="16"/>
      <c r="K7" s="16"/>
      <c r="L7" s="16"/>
      <c r="M7" s="34"/>
    </row>
    <row r="8" spans="1:13">
      <c r="A8" s="14" t="s">
        <v>11</v>
      </c>
      <c r="B8" s="18">
        <f t="shared" si="2"/>
        <v>638.95871236569394</v>
      </c>
      <c r="C8" s="18">
        <f t="shared" si="3"/>
        <v>737.22426367522735</v>
      </c>
      <c r="D8" s="18">
        <f t="shared" si="4"/>
        <v>-13.329126040922432</v>
      </c>
      <c r="E8" s="18">
        <f t="shared" si="5"/>
        <v>515.79787727582379</v>
      </c>
      <c r="F8" s="18">
        <f t="shared" si="6"/>
        <v>465.78990415689418</v>
      </c>
      <c r="G8" s="18">
        <f t="shared" si="7"/>
        <v>10.736165097748696</v>
      </c>
      <c r="H8" s="18">
        <f t="shared" si="8"/>
        <v>6.9834138394837568</v>
      </c>
      <c r="I8" s="18">
        <f t="shared" si="9"/>
        <v>8.5531549714933881</v>
      </c>
      <c r="J8" s="16"/>
      <c r="K8" s="16"/>
      <c r="L8" s="16"/>
      <c r="M8" s="34"/>
    </row>
    <row r="9" spans="1:13" s="1" customFormat="1">
      <c r="A9" s="13" t="s">
        <v>12</v>
      </c>
      <c r="B9" s="18">
        <f t="shared" si="2"/>
        <v>368.81105384531037</v>
      </c>
      <c r="C9" s="18">
        <f t="shared" si="3"/>
        <v>321.38953598787288</v>
      </c>
      <c r="D9" s="18">
        <f t="shared" si="4"/>
        <v>14.755153030006198</v>
      </c>
      <c r="E9" s="18">
        <f t="shared" si="5"/>
        <v>120.54916263999341</v>
      </c>
      <c r="F9" s="18">
        <f t="shared" si="6"/>
        <v>102.31901433356816</v>
      </c>
      <c r="G9" s="18">
        <f t="shared" si="7"/>
        <v>17.816970213369629</v>
      </c>
      <c r="H9" s="18">
        <f t="shared" si="8"/>
        <v>4.0308711153528565</v>
      </c>
      <c r="I9" s="18">
        <f t="shared" si="9"/>
        <v>3.728708675182197</v>
      </c>
      <c r="M9" s="6"/>
    </row>
    <row r="10" spans="1:13" s="1" customFormat="1">
      <c r="A10" s="2" t="s">
        <v>13</v>
      </c>
      <c r="B10" s="18">
        <f t="shared" si="2"/>
        <v>823.71182610479468</v>
      </c>
      <c r="C10" s="18">
        <f t="shared" si="3"/>
        <v>745.47917878584451</v>
      </c>
      <c r="D10" s="18">
        <f t="shared" si="4"/>
        <v>10.49427664047802</v>
      </c>
      <c r="E10" s="18">
        <f t="shared" si="5"/>
        <v>235.73906931979306</v>
      </c>
      <c r="F10" s="18">
        <f t="shared" si="6"/>
        <v>204.09400764063051</v>
      </c>
      <c r="G10" s="18">
        <f t="shared" si="7"/>
        <v>15.50514003080545</v>
      </c>
      <c r="H10" s="18">
        <f t="shared" si="8"/>
        <v>9.0026483008098452</v>
      </c>
      <c r="I10" s="18">
        <f t="shared" si="9"/>
        <v>8.6489271424548342</v>
      </c>
      <c r="M10" s="6"/>
    </row>
    <row r="11" spans="1:13" s="1" customFormat="1">
      <c r="A11" s="22" t="s">
        <v>14</v>
      </c>
      <c r="B11" s="23">
        <f t="shared" si="2"/>
        <v>6857.3352943671671</v>
      </c>
      <c r="C11" s="23">
        <f t="shared" si="3"/>
        <v>6429.3423922469965</v>
      </c>
      <c r="D11" s="23">
        <f t="shared" si="4"/>
        <v>6.6568690234366414</v>
      </c>
      <c r="E11" s="23">
        <f t="shared" si="5"/>
        <v>4087.9116676839994</v>
      </c>
      <c r="F11" s="23">
        <f t="shared" si="6"/>
        <v>3011.3392811179197</v>
      </c>
      <c r="G11" s="23">
        <f t="shared" si="7"/>
        <v>35.750617451727862</v>
      </c>
      <c r="H11" s="23">
        <f t="shared" si="8"/>
        <v>74.946329504396331</v>
      </c>
      <c r="I11" s="23">
        <f t="shared" si="9"/>
        <v>74.592175753328277</v>
      </c>
      <c r="M11" s="6"/>
    </row>
    <row r="12" spans="1:13">
      <c r="A12" s="2" t="s">
        <v>15</v>
      </c>
      <c r="B12" s="18">
        <f t="shared" si="2"/>
        <v>204.08520835139853</v>
      </c>
      <c r="C12" s="18">
        <f t="shared" si="3"/>
        <v>222.41430131289277</v>
      </c>
      <c r="D12" s="18">
        <f t="shared" si="4"/>
        <v>-8.2409687026864447</v>
      </c>
      <c r="E12" s="18">
        <f t="shared" si="5"/>
        <v>67.510873129872266</v>
      </c>
      <c r="F12" s="18">
        <f t="shared" si="6"/>
        <v>76.964271112041217</v>
      </c>
      <c r="G12" s="18">
        <f t="shared" si="7"/>
        <v>-12.282839615809664</v>
      </c>
      <c r="H12" s="18">
        <f t="shared" si="8"/>
        <v>2.2305220053395161</v>
      </c>
      <c r="I12" s="18">
        <f t="shared" si="9"/>
        <v>2.5804142385683129</v>
      </c>
      <c r="J12" s="16"/>
      <c r="K12" s="16"/>
      <c r="L12" s="16"/>
      <c r="M12" s="34"/>
    </row>
    <row r="13" spans="1:13">
      <c r="A13" s="2" t="s">
        <v>16</v>
      </c>
      <c r="B13" s="18">
        <f t="shared" si="2"/>
        <v>541.83926222060825</v>
      </c>
      <c r="C13" s="18">
        <f t="shared" si="3"/>
        <v>516.67513020723152</v>
      </c>
      <c r="D13" s="18">
        <f t="shared" si="4"/>
        <v>4.8703973816745787</v>
      </c>
      <c r="E13" s="18">
        <f t="shared" si="5"/>
        <v>266.06476168531498</v>
      </c>
      <c r="F13" s="18">
        <f t="shared" si="6"/>
        <v>233.32175427393008</v>
      </c>
      <c r="G13" s="18">
        <f t="shared" si="7"/>
        <v>14.033413863733927</v>
      </c>
      <c r="H13" s="18">
        <f t="shared" si="8"/>
        <v>5.9219597907312655</v>
      </c>
      <c r="I13" s="18">
        <f t="shared" si="9"/>
        <v>5.9943801042958968</v>
      </c>
      <c r="J13" s="16"/>
      <c r="K13" s="16"/>
      <c r="L13" s="16"/>
      <c r="M13" s="34"/>
    </row>
    <row r="14" spans="1:13" s="1" customFormat="1">
      <c r="A14" s="12" t="s">
        <v>17</v>
      </c>
      <c r="B14" s="19">
        <f t="shared" si="2"/>
        <v>1673.4081177484757</v>
      </c>
      <c r="C14" s="19">
        <f t="shared" si="3"/>
        <v>1537.7704815116142</v>
      </c>
      <c r="D14" s="19">
        <f t="shared" si="4"/>
        <v>8.8204083683236547</v>
      </c>
      <c r="E14" s="19">
        <f t="shared" si="5"/>
        <v>1528.5920176231346</v>
      </c>
      <c r="F14" s="19">
        <f t="shared" si="6"/>
        <v>608.04688781470577</v>
      </c>
      <c r="G14" s="19">
        <f t="shared" si="7"/>
        <v>151.39377377899726</v>
      </c>
      <c r="H14" s="19">
        <f t="shared" si="8"/>
        <v>18.289290344476729</v>
      </c>
      <c r="I14" s="19">
        <f t="shared" si="9"/>
        <v>17.840960867711075</v>
      </c>
      <c r="M14" s="6"/>
    </row>
    <row r="15" spans="1:13" s="1" customFormat="1">
      <c r="A15" s="12" t="s">
        <v>18</v>
      </c>
      <c r="B15" s="19">
        <f t="shared" si="2"/>
        <v>3027.2686287010706</v>
      </c>
      <c r="C15" s="19">
        <f t="shared" si="3"/>
        <v>2827.5933792244587</v>
      </c>
      <c r="D15" s="19">
        <f t="shared" si="4"/>
        <v>7.0616677399130907</v>
      </c>
      <c r="E15" s="19">
        <f t="shared" si="5"/>
        <v>1589.0133227668764</v>
      </c>
      <c r="F15" s="19">
        <f t="shared" si="6"/>
        <v>1521.084364172704</v>
      </c>
      <c r="G15" s="19">
        <f t="shared" si="7"/>
        <v>4.4658245258551403</v>
      </c>
      <c r="H15" s="19">
        <f t="shared" si="8"/>
        <v>33.086127833259241</v>
      </c>
      <c r="I15" s="19">
        <f t="shared" si="9"/>
        <v>32.805274541980779</v>
      </c>
      <c r="M15" s="6"/>
    </row>
    <row r="16" spans="1:13">
      <c r="A16" s="15" t="s">
        <v>19</v>
      </c>
      <c r="B16" s="18">
        <f t="shared" si="2"/>
        <v>1574.3135836117431</v>
      </c>
      <c r="C16" s="18">
        <f t="shared" si="3"/>
        <v>1437.909693440251</v>
      </c>
      <c r="D16" s="18">
        <f t="shared" si="4"/>
        <v>9.4862626487440025</v>
      </c>
      <c r="E16" s="18">
        <f t="shared" si="5"/>
        <v>867.60589233185283</v>
      </c>
      <c r="F16" s="18">
        <f t="shared" si="6"/>
        <v>787.53375115322217</v>
      </c>
      <c r="G16" s="18">
        <f t="shared" si="7"/>
        <v>10.167455180349705</v>
      </c>
      <c r="H16" s="18">
        <f t="shared" si="8"/>
        <v>17.206249879239916</v>
      </c>
      <c r="I16" s="18">
        <f t="shared" si="9"/>
        <v>16.682392385860211</v>
      </c>
      <c r="J16" s="16"/>
      <c r="K16" s="16"/>
      <c r="L16" s="16"/>
      <c r="M16" s="34"/>
    </row>
    <row r="17" spans="1:9">
      <c r="A17" s="15" t="s">
        <v>20</v>
      </c>
      <c r="B17" s="18">
        <f t="shared" si="2"/>
        <v>1452.9550450893275</v>
      </c>
      <c r="C17" s="18">
        <f t="shared" si="3"/>
        <v>1389.6836857842079</v>
      </c>
      <c r="D17" s="18">
        <f t="shared" si="4"/>
        <v>4.5529324372412958</v>
      </c>
      <c r="E17" s="18">
        <f t="shared" si="5"/>
        <v>721.40743043502368</v>
      </c>
      <c r="F17" s="18">
        <f t="shared" si="6"/>
        <v>733.55061301948172</v>
      </c>
      <c r="G17" s="18">
        <f t="shared" si="7"/>
        <v>-1.655398055557967</v>
      </c>
      <c r="H17" s="18">
        <f t="shared" si="8"/>
        <v>15.879877954019323</v>
      </c>
      <c r="I17" s="18">
        <f t="shared" si="9"/>
        <v>16.122882156120571</v>
      </c>
    </row>
    <row r="18" spans="1:9">
      <c r="A18" s="13" t="s">
        <v>21</v>
      </c>
      <c r="B18" s="18">
        <f t="shared" si="2"/>
        <v>552.84414032317454</v>
      </c>
      <c r="C18" s="18">
        <f t="shared" si="3"/>
        <v>523.53609268475088</v>
      </c>
      <c r="D18" s="18">
        <f t="shared" si="4"/>
        <v>5.598094963831187</v>
      </c>
      <c r="E18" s="18">
        <f t="shared" si="5"/>
        <v>196.29975075498203</v>
      </c>
      <c r="F18" s="18">
        <f t="shared" si="6"/>
        <v>206.11798371852322</v>
      </c>
      <c r="G18" s="18">
        <f t="shared" si="7"/>
        <v>-4.7634043310597747</v>
      </c>
      <c r="H18" s="18">
        <f t="shared" si="8"/>
        <v>6.0422361349707172</v>
      </c>
      <c r="I18" s="18">
        <f t="shared" si="9"/>
        <v>6.0739798654747785</v>
      </c>
    </row>
    <row r="19" spans="1:9">
      <c r="A19" s="13" t="s">
        <v>22</v>
      </c>
      <c r="B19" s="18">
        <f t="shared" si="2"/>
        <v>55.471018937836057</v>
      </c>
      <c r="C19" s="18">
        <f t="shared" si="3"/>
        <v>52.771697761912876</v>
      </c>
      <c r="D19" s="18">
        <f t="shared" si="4"/>
        <v>5.1150925408948638</v>
      </c>
      <c r="E19" s="18">
        <f t="shared" si="5"/>
        <v>16.014183700108408</v>
      </c>
      <c r="F19" s="18">
        <f t="shared" si="6"/>
        <v>10.661004575841414</v>
      </c>
      <c r="G19" s="18">
        <f t="shared" si="7"/>
        <v>50.212708250755981</v>
      </c>
      <c r="H19" s="18">
        <f t="shared" si="8"/>
        <v>0.60626308686912966</v>
      </c>
      <c r="I19" s="18">
        <f t="shared" si="9"/>
        <v>0.61224858066431342</v>
      </c>
    </row>
    <row r="20" spans="1:9">
      <c r="A20" s="13" t="s">
        <v>23</v>
      </c>
      <c r="B20" s="18">
        <f t="shared" si="2"/>
        <v>121.43168509190734</v>
      </c>
      <c r="C20" s="18">
        <f t="shared" si="3"/>
        <v>107.23020851162515</v>
      </c>
      <c r="D20" s="18">
        <f t="shared" si="4"/>
        <v>13.243913984129364</v>
      </c>
      <c r="E20" s="18">
        <f t="shared" si="5"/>
        <v>86.301958040265433</v>
      </c>
      <c r="F20" s="18">
        <f t="shared" si="6"/>
        <v>77.479556802052727</v>
      </c>
      <c r="G20" s="24">
        <f t="shared" si="7"/>
        <v>11.386747165774921</v>
      </c>
      <c r="H20" s="18">
        <f t="shared" si="8"/>
        <v>1.3271713708746187</v>
      </c>
      <c r="I20" s="18">
        <f t="shared" si="9"/>
        <v>1.2440672889050735</v>
      </c>
    </row>
    <row r="21" spans="1:9">
      <c r="A21" s="13" t="s">
        <v>24</v>
      </c>
      <c r="B21" s="18">
        <f t="shared" si="2"/>
        <v>127.35570578574659</v>
      </c>
      <c r="C21" s="18">
        <f t="shared" si="3"/>
        <v>117.00463013190245</v>
      </c>
      <c r="D21" s="18">
        <f t="shared" si="4"/>
        <v>8.8467231101667636</v>
      </c>
      <c r="E21" s="18">
        <f t="shared" si="5"/>
        <v>58.935892924688744</v>
      </c>
      <c r="F21" s="18">
        <f t="shared" si="6"/>
        <v>7.095424962167562</v>
      </c>
      <c r="G21" s="18">
        <f t="shared" si="7"/>
        <v>730.61822567262516</v>
      </c>
      <c r="H21" s="18">
        <f t="shared" si="8"/>
        <v>1.3919171632053571</v>
      </c>
      <c r="I21" s="18">
        <f t="shared" si="9"/>
        <v>1.3574685251288678</v>
      </c>
    </row>
    <row r="22" spans="1:9">
      <c r="A22" s="13" t="s">
        <v>13</v>
      </c>
      <c r="B22" s="18">
        <f t="shared" si="2"/>
        <v>553.63152720695018</v>
      </c>
      <c r="C22" s="18">
        <f t="shared" si="3"/>
        <v>524.34647090060753</v>
      </c>
      <c r="D22" s="18">
        <f t="shared" si="4"/>
        <v>5.5850583405364063</v>
      </c>
      <c r="E22" s="18">
        <f t="shared" si="5"/>
        <v>279.17890705875624</v>
      </c>
      <c r="F22" s="18">
        <f t="shared" si="6"/>
        <v>270.56803368595354</v>
      </c>
      <c r="G22" s="18">
        <f t="shared" si="7"/>
        <v>3.182516890667614</v>
      </c>
      <c r="H22" s="18">
        <f t="shared" si="8"/>
        <v>6.0508417746697658</v>
      </c>
      <c r="I22" s="18">
        <f t="shared" si="9"/>
        <v>6.083381740599167</v>
      </c>
    </row>
    <row r="23" spans="1:9">
      <c r="A23" s="16" t="s">
        <v>25</v>
      </c>
      <c r="B23" s="16"/>
      <c r="C23" s="16"/>
      <c r="D23" s="16"/>
      <c r="E23" s="16"/>
      <c r="F23" s="16"/>
      <c r="G23" s="16"/>
      <c r="H23" s="16"/>
      <c r="I23" s="16"/>
    </row>
    <row r="24" spans="1:9">
      <c r="A24" s="16" t="s">
        <v>26</v>
      </c>
      <c r="B24" s="35"/>
      <c r="C24" s="35"/>
      <c r="D24" s="35"/>
      <c r="E24" s="16"/>
      <c r="F24" s="16"/>
      <c r="G24" s="16"/>
      <c r="H24" s="16"/>
      <c r="I24" s="16"/>
    </row>
    <row r="25" spans="1:9">
      <c r="A25" s="16" t="s">
        <v>27</v>
      </c>
      <c r="B25" s="16"/>
      <c r="C25" s="16"/>
      <c r="D25" s="16"/>
      <c r="E25" s="16"/>
      <c r="F25" s="16"/>
      <c r="G25" s="16"/>
      <c r="H25" s="16"/>
      <c r="I25" s="16"/>
    </row>
    <row r="26" spans="1:9">
      <c r="A26" s="16" t="s">
        <v>28</v>
      </c>
      <c r="B26" s="16"/>
      <c r="C26" s="16"/>
      <c r="D26" s="16"/>
      <c r="E26" s="16"/>
      <c r="F26" s="16"/>
      <c r="G26" s="16"/>
      <c r="H26" s="16"/>
      <c r="I26" s="16"/>
    </row>
    <row r="28" spans="1:9">
      <c r="A28" s="10" t="s">
        <v>29</v>
      </c>
      <c r="B28" s="16"/>
      <c r="C28" s="10" t="s">
        <v>30</v>
      </c>
      <c r="D28" s="36"/>
      <c r="E28" s="16"/>
      <c r="F28" s="16"/>
      <c r="G28" s="16"/>
      <c r="H28" s="16"/>
      <c r="I28" s="16"/>
    </row>
    <row r="29" spans="1:9">
      <c r="A29" s="16" t="s">
        <v>31</v>
      </c>
      <c r="B29" s="16"/>
      <c r="C29" s="4" t="s">
        <v>32</v>
      </c>
      <c r="D29" s="16"/>
      <c r="E29" s="16"/>
      <c r="F29" s="16"/>
      <c r="G29" s="16"/>
      <c r="H29" s="16"/>
      <c r="I29" s="16"/>
    </row>
    <row r="30" spans="1:9">
      <c r="A30" s="16" t="s">
        <v>33</v>
      </c>
      <c r="B30" s="16"/>
      <c r="C30" s="4" t="s">
        <v>34</v>
      </c>
      <c r="D30" s="16"/>
      <c r="E30" s="16"/>
      <c r="F30" s="16"/>
      <c r="G30" s="16"/>
      <c r="H30" s="16"/>
      <c r="I30" s="16"/>
    </row>
    <row r="32" spans="1:9">
      <c r="A32" s="1" t="s">
        <v>0</v>
      </c>
      <c r="B32" s="16"/>
      <c r="C32" s="16"/>
      <c r="D32" s="16"/>
      <c r="E32" s="16"/>
      <c r="F32" s="16"/>
      <c r="G32" s="11" t="s">
        <v>35</v>
      </c>
      <c r="H32" s="11"/>
      <c r="I32" s="37"/>
    </row>
    <row r="33" spans="1:20">
      <c r="A33" s="25" t="s">
        <v>1</v>
      </c>
      <c r="B33" s="26" t="s">
        <v>2</v>
      </c>
      <c r="C33" s="26"/>
      <c r="D33" s="26"/>
      <c r="E33" s="28" t="s">
        <v>3</v>
      </c>
      <c r="F33" s="28"/>
      <c r="G33" s="28"/>
      <c r="H33" s="27" t="s">
        <v>4</v>
      </c>
      <c r="I33" s="27"/>
      <c r="J33" s="16"/>
      <c r="K33" s="16"/>
      <c r="L33" s="16"/>
      <c r="M33" s="34"/>
      <c r="N33" s="16"/>
      <c r="O33" s="16"/>
      <c r="P33" s="16"/>
      <c r="Q33" s="16"/>
      <c r="R33" s="16"/>
      <c r="S33" s="16"/>
      <c r="T33" s="16"/>
    </row>
    <row r="34" spans="1:20">
      <c r="A34" s="25"/>
      <c r="B34" s="3">
        <v>2024</v>
      </c>
      <c r="C34" s="3">
        <v>2023</v>
      </c>
      <c r="D34" s="3" t="s">
        <v>5</v>
      </c>
      <c r="E34" s="3">
        <v>2024</v>
      </c>
      <c r="F34" s="3">
        <v>2023</v>
      </c>
      <c r="G34" s="3" t="s">
        <v>5</v>
      </c>
      <c r="H34" s="3">
        <v>2024</v>
      </c>
      <c r="I34" s="3">
        <v>2023</v>
      </c>
      <c r="J34" s="16"/>
      <c r="K34" s="16"/>
      <c r="L34" s="16"/>
      <c r="M34" s="34"/>
      <c r="N34" s="16"/>
      <c r="O34" s="16"/>
      <c r="P34" s="16"/>
      <c r="Q34" s="16"/>
      <c r="R34" s="16"/>
      <c r="S34" s="16"/>
      <c r="T34" s="16"/>
    </row>
    <row r="35" spans="1:20">
      <c r="A35" s="25"/>
      <c r="B35" s="5" t="s">
        <v>36</v>
      </c>
      <c r="C35" s="5" t="s">
        <v>36</v>
      </c>
      <c r="D35" s="5" t="s">
        <v>7</v>
      </c>
      <c r="E35" s="5" t="s">
        <v>36</v>
      </c>
      <c r="F35" s="5" t="s">
        <v>36</v>
      </c>
      <c r="G35" s="5" t="s">
        <v>7</v>
      </c>
      <c r="H35" s="5" t="s">
        <v>7</v>
      </c>
      <c r="I35" s="5" t="s">
        <v>7</v>
      </c>
      <c r="J35" s="16"/>
      <c r="K35" s="16"/>
      <c r="L35" s="16"/>
      <c r="M35" s="34"/>
      <c r="N35" s="16"/>
      <c r="O35" s="16"/>
      <c r="P35" s="16"/>
      <c r="Q35" s="16"/>
      <c r="R35" s="16"/>
      <c r="S35" s="16"/>
      <c r="T35" s="16"/>
    </row>
    <row r="36" spans="1:20" s="1" customFormat="1">
      <c r="A36" s="22" t="s">
        <v>8</v>
      </c>
      <c r="B36" s="23">
        <v>230434.21943499774</v>
      </c>
      <c r="C36" s="23">
        <v>213112.82187825715</v>
      </c>
      <c r="D36" s="23">
        <f>B36*100/C36-100</f>
        <v>8.1278063910371401</v>
      </c>
      <c r="E36" s="23">
        <v>138435.31564867069</v>
      </c>
      <c r="F36" s="23">
        <v>108421.24007146427</v>
      </c>
      <c r="G36" s="23">
        <f>E36*100/F36-100</f>
        <v>27.682837382622694</v>
      </c>
      <c r="H36" s="23">
        <f t="shared" ref="H36:H46" si="10">B36*100/$B$36</f>
        <v>100</v>
      </c>
      <c r="I36" s="23">
        <f t="shared" ref="I36:I46" si="11">C36*100/$C$36</f>
        <v>99.999999999999986</v>
      </c>
      <c r="J36"/>
      <c r="K36" s="33"/>
      <c r="L36"/>
      <c r="M36"/>
      <c r="N36"/>
      <c r="O36"/>
      <c r="P36" s="7"/>
      <c r="Q36" s="7"/>
    </row>
    <row r="37" spans="1:20" s="1" customFormat="1">
      <c r="A37" s="22" t="s">
        <v>9</v>
      </c>
      <c r="B37" s="23">
        <v>57732.230046360644</v>
      </c>
      <c r="C37" s="23">
        <v>54147.331229950163</v>
      </c>
      <c r="D37" s="23">
        <f t="shared" ref="D37:D53" si="12">B37*100/C37-100</f>
        <v>6.6206380535844147</v>
      </c>
      <c r="E37" s="23">
        <v>35481.260298049157</v>
      </c>
      <c r="F37" s="23">
        <v>33965.876345823715</v>
      </c>
      <c r="G37" s="23">
        <f t="shared" ref="G37:G46" si="13">E37*100/F37-100</f>
        <v>4.4614893394669224</v>
      </c>
      <c r="H37" s="23">
        <f t="shared" si="10"/>
        <v>25.053670495603669</v>
      </c>
      <c r="I37" s="23">
        <f t="shared" si="11"/>
        <v>25.407824246671733</v>
      </c>
      <c r="J37"/>
      <c r="K37" s="33"/>
      <c r="L37"/>
      <c r="M37"/>
      <c r="N37"/>
      <c r="O37"/>
      <c r="P37" s="7"/>
      <c r="Q37" s="7"/>
      <c r="R37" s="6"/>
      <c r="S37" s="6"/>
      <c r="T37" s="6"/>
    </row>
    <row r="38" spans="1:20">
      <c r="A38" s="2" t="s">
        <v>10</v>
      </c>
      <c r="B38" s="18">
        <v>11606.36614388725</v>
      </c>
      <c r="C38" s="18">
        <v>9541.1323377999997</v>
      </c>
      <c r="D38" s="18">
        <f t="shared" si="12"/>
        <v>21.645583909419429</v>
      </c>
      <c r="E38" s="18">
        <v>13517.771636950314</v>
      </c>
      <c r="F38" s="18">
        <v>14873.158997232445</v>
      </c>
      <c r="G38" s="18">
        <f t="shared" si="13"/>
        <v>-9.1129756666646244</v>
      </c>
      <c r="H38" s="18">
        <f t="shared" si="10"/>
        <v>5.0367372399572119</v>
      </c>
      <c r="I38" s="18">
        <f t="shared" si="11"/>
        <v>4.4770334575413147</v>
      </c>
      <c r="J38"/>
      <c r="K38" s="33"/>
      <c r="L38"/>
      <c r="M38"/>
      <c r="N38"/>
      <c r="O38"/>
      <c r="P38" s="20"/>
      <c r="Q38" s="7"/>
      <c r="R38" s="34"/>
      <c r="S38" s="6"/>
      <c r="T38" s="6"/>
    </row>
    <row r="39" spans="1:20">
      <c r="A39" s="14" t="s">
        <v>11</v>
      </c>
      <c r="B39" s="18">
        <v>16092.175170930002</v>
      </c>
      <c r="C39" s="18">
        <v>18227.869919369998</v>
      </c>
      <c r="D39" s="18">
        <f t="shared" si="12"/>
        <v>-11.716644664939608</v>
      </c>
      <c r="E39" s="18">
        <v>12990.369539191621</v>
      </c>
      <c r="F39" s="18">
        <v>11516.65538027921</v>
      </c>
      <c r="G39" s="18">
        <f t="shared" si="13"/>
        <v>12.796372820497496</v>
      </c>
      <c r="H39" s="18">
        <f t="shared" si="10"/>
        <v>6.9834138394837577</v>
      </c>
      <c r="I39" s="18">
        <f t="shared" si="11"/>
        <v>8.5531549714933881</v>
      </c>
      <c r="J39"/>
      <c r="K39" s="33"/>
      <c r="L39"/>
      <c r="M39"/>
      <c r="N39"/>
      <c r="O39"/>
      <c r="P39" s="7"/>
      <c r="Q39" s="7"/>
      <c r="R39" s="34"/>
      <c r="S39" s="6"/>
      <c r="T39" s="6"/>
    </row>
    <row r="40" spans="1:20" s="1" customFormat="1">
      <c r="A40" s="13" t="s">
        <v>12</v>
      </c>
      <c r="B40" s="18">
        <v>9288.5063910941408</v>
      </c>
      <c r="C40" s="18">
        <v>7946.3562773001568</v>
      </c>
      <c r="D40" s="18">
        <f t="shared" si="12"/>
        <v>16.890132621262126</v>
      </c>
      <c r="E40" s="18">
        <v>3036.030661088234</v>
      </c>
      <c r="F40" s="18">
        <v>2529.8376293974729</v>
      </c>
      <c r="G40" s="18">
        <f t="shared" si="13"/>
        <v>20.008913845246269</v>
      </c>
      <c r="H40" s="18">
        <f t="shared" si="10"/>
        <v>4.0308711153528556</v>
      </c>
      <c r="I40" s="18">
        <f t="shared" si="11"/>
        <v>3.7287086751821965</v>
      </c>
      <c r="J40"/>
      <c r="K40" s="33"/>
      <c r="L40"/>
      <c r="M40"/>
      <c r="N40"/>
      <c r="O40"/>
      <c r="P40" s="21"/>
      <c r="Q40" s="7"/>
      <c r="R40" s="6"/>
      <c r="S40" s="6"/>
      <c r="T40" s="6"/>
    </row>
    <row r="41" spans="1:20" s="1" customFormat="1">
      <c r="A41" s="2" t="s">
        <v>13</v>
      </c>
      <c r="B41" s="18">
        <v>20745.182340449253</v>
      </c>
      <c r="C41" s="18">
        <v>18431.972695480006</v>
      </c>
      <c r="D41" s="18">
        <f t="shared" si="12"/>
        <v>12.549984112858979</v>
      </c>
      <c r="E41" s="18">
        <v>5937.0884608189881</v>
      </c>
      <c r="F41" s="18">
        <v>5046.2243389145897</v>
      </c>
      <c r="G41" s="18">
        <f t="shared" si="13"/>
        <v>17.654072868587875</v>
      </c>
      <c r="H41" s="18">
        <f t="shared" si="10"/>
        <v>9.0026483008098452</v>
      </c>
      <c r="I41" s="18">
        <f t="shared" si="11"/>
        <v>8.6489271424548342</v>
      </c>
      <c r="J41"/>
      <c r="K41" s="33"/>
      <c r="L41"/>
      <c r="M41"/>
      <c r="N41"/>
      <c r="O41"/>
      <c r="P41" s="7"/>
      <c r="Q41" s="7"/>
      <c r="R41" s="6"/>
      <c r="S41" s="6"/>
      <c r="T41" s="6"/>
    </row>
    <row r="42" spans="1:20" s="1" customFormat="1">
      <c r="A42" s="22" t="s">
        <v>14</v>
      </c>
      <c r="B42" s="23">
        <v>172701.9893886371</v>
      </c>
      <c r="C42" s="23">
        <v>158965.49064830699</v>
      </c>
      <c r="D42" s="23">
        <f t="shared" si="12"/>
        <v>8.6411828657331284</v>
      </c>
      <c r="E42" s="23">
        <v>102954.05535062152</v>
      </c>
      <c r="F42" s="23">
        <v>74455.363725640564</v>
      </c>
      <c r="G42" s="23">
        <f t="shared" si="13"/>
        <v>38.276210334550711</v>
      </c>
      <c r="H42" s="23">
        <f t="shared" si="10"/>
        <v>74.946329504396331</v>
      </c>
      <c r="I42" s="23">
        <f t="shared" si="11"/>
        <v>74.592175753328277</v>
      </c>
      <c r="J42"/>
      <c r="K42" s="33"/>
      <c r="L42"/>
      <c r="M42"/>
      <c r="N42"/>
      <c r="O42"/>
      <c r="P42" s="7"/>
      <c r="Q42" s="7"/>
      <c r="R42" s="6"/>
      <c r="S42" s="6"/>
      <c r="T42" s="6"/>
    </row>
    <row r="43" spans="1:20">
      <c r="A43" s="2" t="s">
        <v>15</v>
      </c>
      <c r="B43" s="18">
        <v>5139.885972329972</v>
      </c>
      <c r="C43" s="18">
        <v>5499.1935999612742</v>
      </c>
      <c r="D43" s="18">
        <f t="shared" si="12"/>
        <v>-6.5338239343643494</v>
      </c>
      <c r="E43" s="18">
        <v>1700.261339775833</v>
      </c>
      <c r="F43" s="18">
        <v>1902.9416032452191</v>
      </c>
      <c r="G43" s="18">
        <f t="shared" si="13"/>
        <v>-10.65089244587125</v>
      </c>
      <c r="H43" s="18">
        <f t="shared" si="10"/>
        <v>2.2305220053395161</v>
      </c>
      <c r="I43" s="18">
        <f t="shared" si="11"/>
        <v>2.5804142385683129</v>
      </c>
      <c r="J43"/>
      <c r="K43" s="33"/>
      <c r="L43"/>
      <c r="M43"/>
      <c r="N43"/>
      <c r="O43"/>
      <c r="P43" s="7"/>
      <c r="Q43" s="7"/>
      <c r="R43" s="34"/>
      <c r="S43" s="6"/>
      <c r="T43" s="6"/>
    </row>
    <row r="44" spans="1:20">
      <c r="A44" s="2" t="s">
        <v>16</v>
      </c>
      <c r="B44" s="18">
        <v>13646.221819026017</v>
      </c>
      <c r="C44" s="18">
        <v>12774.792594373799</v>
      </c>
      <c r="D44" s="18">
        <f t="shared" si="12"/>
        <v>6.8214745422638714</v>
      </c>
      <c r="E44" s="18">
        <v>6700.841023044658</v>
      </c>
      <c r="F44" s="18">
        <v>5768.8803744229217</v>
      </c>
      <c r="G44" s="18">
        <f t="shared" si="13"/>
        <v>16.154965749570835</v>
      </c>
      <c r="H44" s="18">
        <f t="shared" si="10"/>
        <v>5.9219597907312664</v>
      </c>
      <c r="I44" s="18">
        <f t="shared" si="11"/>
        <v>5.9943801042958968</v>
      </c>
      <c r="J44"/>
      <c r="K44" s="33"/>
      <c r="L44"/>
      <c r="M44"/>
      <c r="N44"/>
      <c r="O44"/>
      <c r="P44" s="7"/>
      <c r="Q44" s="7"/>
      <c r="R44" s="34"/>
      <c r="S44" s="6"/>
      <c r="T44" s="6"/>
    </row>
    <row r="45" spans="1:20">
      <c r="A45" s="12" t="s">
        <v>17</v>
      </c>
      <c r="B45" s="19">
        <v>42144.783445495355</v>
      </c>
      <c r="C45" s="19">
        <v>38021.375155374662</v>
      </c>
      <c r="D45" s="19">
        <f t="shared" si="12"/>
        <v>10.844974105408738</v>
      </c>
      <c r="E45" s="19">
        <v>38497.58996383864</v>
      </c>
      <c r="F45" s="19">
        <v>15033.9593012186</v>
      </c>
      <c r="G45" s="19">
        <f t="shared" si="13"/>
        <v>156.07086724465296</v>
      </c>
      <c r="H45" s="19">
        <f t="shared" si="10"/>
        <v>18.289290344476729</v>
      </c>
      <c r="I45" s="19">
        <f t="shared" si="11"/>
        <v>17.840960867711075</v>
      </c>
      <c r="J45"/>
      <c r="K45" s="33"/>
      <c r="L45"/>
      <c r="M45"/>
      <c r="N45"/>
      <c r="O45"/>
      <c r="P45" s="7"/>
      <c r="Q45" s="7"/>
      <c r="R45" s="34"/>
      <c r="S45" s="6"/>
      <c r="T45" s="6"/>
    </row>
    <row r="46" spans="1:20">
      <c r="A46" s="12" t="s">
        <v>18</v>
      </c>
      <c r="B46" s="19">
        <v>76241.760413836455</v>
      </c>
      <c r="C46" s="19">
        <v>69912.246301324747</v>
      </c>
      <c r="D46" s="19">
        <f t="shared" si="12"/>
        <v>9.0535127211207538</v>
      </c>
      <c r="E46" s="19">
        <v>40019.300533883783</v>
      </c>
      <c r="F46" s="19">
        <v>37608.81090417011</v>
      </c>
      <c r="G46" s="19">
        <f t="shared" si="13"/>
        <v>6.4093747495919757</v>
      </c>
      <c r="H46" s="19">
        <f t="shared" si="10"/>
        <v>33.086127833259241</v>
      </c>
      <c r="I46" s="19">
        <f t="shared" si="11"/>
        <v>32.805274541980786</v>
      </c>
      <c r="J46"/>
      <c r="K46" s="33"/>
      <c r="L46"/>
      <c r="M46"/>
      <c r="N46"/>
      <c r="O46"/>
      <c r="P46" s="7"/>
      <c r="Q46" s="7"/>
      <c r="R46" s="16"/>
      <c r="S46" s="16"/>
      <c r="T46" s="16"/>
    </row>
    <row r="47" spans="1:20">
      <c r="A47" s="15" t="s">
        <v>19</v>
      </c>
      <c r="B47" s="18">
        <v>39649.087603261745</v>
      </c>
      <c r="C47" s="18">
        <v>35552.317170310205</v>
      </c>
      <c r="D47" s="18">
        <f t="shared" si="12"/>
        <v>11.523216372441567</v>
      </c>
      <c r="E47" s="18">
        <v>21850.654398377712</v>
      </c>
      <c r="F47" s="18">
        <v>19471.771997263419</v>
      </c>
      <c r="G47" s="18">
        <f t="shared" ref="G47:G53" si="14">E47*100/F47-100</f>
        <v>12.217082253472469</v>
      </c>
      <c r="H47" s="18">
        <f t="shared" ref="H47:H53" si="15">B47*100/$B$36</f>
        <v>17.20624987923992</v>
      </c>
      <c r="I47" s="18">
        <f t="shared" ref="I47:I53" si="16">C47*100/$C$36</f>
        <v>16.682392385860211</v>
      </c>
      <c r="J47"/>
      <c r="K47" s="33"/>
      <c r="L47"/>
      <c r="M47"/>
      <c r="N47"/>
      <c r="O47"/>
      <c r="P47" s="16"/>
      <c r="Q47" s="16"/>
      <c r="R47" s="16"/>
      <c r="S47" s="16"/>
      <c r="T47" s="16"/>
    </row>
    <row r="48" spans="1:20">
      <c r="A48" s="15" t="s">
        <v>20</v>
      </c>
      <c r="B48" s="18">
        <v>36592.67281057471</v>
      </c>
      <c r="C48" s="18">
        <v>34359.929131014542</v>
      </c>
      <c r="D48" s="18">
        <f t="shared" si="12"/>
        <v>6.4981032732829789</v>
      </c>
      <c r="E48" s="18">
        <v>18168.646135506071</v>
      </c>
      <c r="F48" s="18">
        <v>18137.038906906688</v>
      </c>
      <c r="G48" s="18">
        <f t="shared" si="14"/>
        <v>0.17426895736187475</v>
      </c>
      <c r="H48" s="18">
        <f t="shared" si="15"/>
        <v>15.879877954019321</v>
      </c>
      <c r="I48" s="18">
        <f t="shared" si="16"/>
        <v>16.122882156120571</v>
      </c>
      <c r="J48"/>
      <c r="K48" s="33"/>
      <c r="L48"/>
      <c r="M48"/>
      <c r="N48"/>
      <c r="O48"/>
      <c r="P48" s="16"/>
      <c r="Q48" s="16"/>
      <c r="R48" s="16"/>
      <c r="S48" s="16"/>
      <c r="T48" s="16"/>
    </row>
    <row r="49" spans="1:15">
      <c r="A49" s="13" t="s">
        <v>21</v>
      </c>
      <c r="B49" s="18">
        <v>13923.37967403915</v>
      </c>
      <c r="C49" s="18">
        <v>12944.429891630467</v>
      </c>
      <c r="D49" s="18">
        <f t="shared" si="12"/>
        <v>7.5627106840885006</v>
      </c>
      <c r="E49" s="18">
        <v>4943.8092227642219</v>
      </c>
      <c r="F49" s="18">
        <v>5096.267147440487</v>
      </c>
      <c r="G49" s="18">
        <f t="shared" si="14"/>
        <v>-2.9915606907074022</v>
      </c>
      <c r="H49" s="18">
        <f t="shared" si="15"/>
        <v>6.0422361349707181</v>
      </c>
      <c r="I49" s="18">
        <f t="shared" si="16"/>
        <v>6.0739798654747776</v>
      </c>
      <c r="J49"/>
      <c r="K49" s="33"/>
      <c r="L49"/>
      <c r="M49"/>
      <c r="N49"/>
      <c r="O49"/>
    </row>
    <row r="50" spans="1:15">
      <c r="A50" s="13" t="s">
        <v>22</v>
      </c>
      <c r="B50" s="18">
        <v>1397.037611949401</v>
      </c>
      <c r="C50" s="18">
        <v>1304.7802271632959</v>
      </c>
      <c r="D50" s="18">
        <f t="shared" si="12"/>
        <v>7.0707221695626572</v>
      </c>
      <c r="E50" s="18">
        <v>403.31721648723027</v>
      </c>
      <c r="F50" s="18">
        <v>263.59333813767898</v>
      </c>
      <c r="G50" s="18">
        <f t="shared" si="14"/>
        <v>53.007363287979331</v>
      </c>
      <c r="H50" s="18">
        <f t="shared" si="15"/>
        <v>0.60626308686912955</v>
      </c>
      <c r="I50" s="18">
        <f t="shared" si="16"/>
        <v>0.61224858066431354</v>
      </c>
      <c r="J50"/>
      <c r="K50" s="33"/>
      <c r="L50"/>
      <c r="M50"/>
      <c r="N50"/>
      <c r="O50"/>
    </row>
    <row r="51" spans="1:15">
      <c r="A51" s="13" t="s">
        <v>23</v>
      </c>
      <c r="B51" s="18">
        <v>3058.2569890396862</v>
      </c>
      <c r="C51" s="18">
        <v>2651.266905449932</v>
      </c>
      <c r="D51" s="24">
        <f t="shared" si="12"/>
        <v>15.350777500113139</v>
      </c>
      <c r="E51" s="18">
        <v>2173.514813244085</v>
      </c>
      <c r="F51" s="18">
        <v>1915.6820419307539</v>
      </c>
      <c r="G51" s="24">
        <f t="shared" si="14"/>
        <v>13.459058740952116</v>
      </c>
      <c r="H51" s="18">
        <f t="shared" si="15"/>
        <v>1.3271713708746185</v>
      </c>
      <c r="I51" s="18">
        <f t="shared" si="16"/>
        <v>1.2440672889050735</v>
      </c>
      <c r="J51"/>
      <c r="K51" s="33"/>
      <c r="L51"/>
      <c r="M51"/>
      <c r="N51"/>
      <c r="O51"/>
    </row>
    <row r="52" spans="1:15">
      <c r="A52" s="13" t="s">
        <v>24</v>
      </c>
      <c r="B52" s="18">
        <v>3207.4534502140277</v>
      </c>
      <c r="C52" s="18">
        <v>2892.9394800112882</v>
      </c>
      <c r="D52" s="18">
        <f t="shared" si="12"/>
        <v>10.871778423844248</v>
      </c>
      <c r="E52" s="18">
        <v>1484.300463308286</v>
      </c>
      <c r="F52" s="18">
        <v>175.43438218959298</v>
      </c>
      <c r="G52" s="18">
        <f t="shared" si="14"/>
        <v>746.07158801072057</v>
      </c>
      <c r="H52" s="18">
        <f t="shared" si="15"/>
        <v>1.3919171632053569</v>
      </c>
      <c r="I52" s="18">
        <f t="shared" si="16"/>
        <v>1.3574685251288676</v>
      </c>
      <c r="J52"/>
      <c r="K52" s="33"/>
      <c r="L52"/>
      <c r="M52"/>
      <c r="N52"/>
      <c r="O52"/>
    </row>
    <row r="53" spans="1:15">
      <c r="A53" s="13" t="s">
        <v>13</v>
      </c>
      <c r="B53" s="18">
        <v>13943.210012707041</v>
      </c>
      <c r="C53" s="18">
        <v>12964.466493017522</v>
      </c>
      <c r="D53" s="18">
        <f t="shared" si="12"/>
        <v>7.5494315189649654</v>
      </c>
      <c r="E53" s="18">
        <v>7031.1207742747756</v>
      </c>
      <c r="F53" s="18">
        <v>6689.7946328852022</v>
      </c>
      <c r="G53" s="18">
        <f t="shared" si="14"/>
        <v>5.1021916235172284</v>
      </c>
      <c r="H53" s="18">
        <f t="shared" si="15"/>
        <v>6.0508417746697658</v>
      </c>
      <c r="I53" s="18">
        <f t="shared" si="16"/>
        <v>6.083381740599167</v>
      </c>
      <c r="J53"/>
      <c r="K53" s="33"/>
      <c r="L53"/>
      <c r="M53"/>
      <c r="N53"/>
      <c r="O53"/>
    </row>
    <row r="54" spans="1:15">
      <c r="A54" s="16" t="s">
        <v>25</v>
      </c>
      <c r="B54" s="16"/>
      <c r="C54" s="16"/>
      <c r="D54" s="16"/>
      <c r="E54" s="16"/>
      <c r="F54" s="16"/>
      <c r="G54" s="16"/>
      <c r="H54" s="16"/>
      <c r="I54" s="16"/>
      <c r="J54"/>
      <c r="K54"/>
      <c r="L54"/>
      <c r="M54"/>
      <c r="N54"/>
      <c r="O54"/>
    </row>
    <row r="55" spans="1:15">
      <c r="A55" s="16" t="s">
        <v>26</v>
      </c>
      <c r="B55" s="35"/>
      <c r="C55" s="35"/>
      <c r="D55" s="35"/>
      <c r="E55" s="16"/>
      <c r="F55" s="16"/>
      <c r="G55" s="16"/>
      <c r="H55" s="16"/>
      <c r="I55" s="16"/>
      <c r="J55" s="16"/>
      <c r="K55" s="16"/>
      <c r="L55" s="16"/>
      <c r="M55" s="34"/>
      <c r="N55" s="16"/>
      <c r="O55" s="16"/>
    </row>
    <row r="56" spans="1:15">
      <c r="A56" s="16" t="s">
        <v>27</v>
      </c>
      <c r="B56" s="16"/>
      <c r="C56" s="16"/>
      <c r="D56" s="16"/>
      <c r="E56" s="16"/>
      <c r="F56" s="16"/>
      <c r="G56" s="16"/>
      <c r="H56" s="16"/>
      <c r="I56" s="16"/>
      <c r="J56" s="16"/>
      <c r="K56" s="16"/>
      <c r="L56" s="16"/>
      <c r="M56" s="34"/>
      <c r="N56" s="16"/>
      <c r="O56" s="16"/>
    </row>
    <row r="57" spans="1:15">
      <c r="A57" s="16" t="s">
        <v>28</v>
      </c>
      <c r="B57" s="16"/>
      <c r="C57" s="16"/>
      <c r="D57" s="16"/>
      <c r="E57" s="16"/>
      <c r="F57" s="16"/>
      <c r="G57" s="16"/>
      <c r="H57" s="16"/>
      <c r="I57" s="16"/>
      <c r="J57" s="16"/>
      <c r="K57" s="16"/>
      <c r="L57" s="16"/>
      <c r="M57" s="34"/>
      <c r="N57" s="16"/>
      <c r="O57" s="16"/>
    </row>
    <row r="61" spans="1:15">
      <c r="A61" s="16"/>
      <c r="B61" s="16"/>
      <c r="C61"/>
      <c r="D61"/>
      <c r="E61" s="16"/>
      <c r="F61" s="16"/>
      <c r="G61" s="16"/>
      <c r="H61" s="16"/>
      <c r="I61" s="16"/>
      <c r="J61" s="16"/>
      <c r="K61" s="16"/>
      <c r="L61" s="16"/>
      <c r="M61" s="34"/>
      <c r="N61" s="16"/>
      <c r="O61" s="16"/>
    </row>
    <row r="62" spans="1:15">
      <c r="A62" s="16"/>
      <c r="B62" s="16"/>
      <c r="C62"/>
      <c r="D62"/>
      <c r="E62" s="16"/>
      <c r="F62" s="16"/>
      <c r="G62" s="16"/>
      <c r="H62" s="16"/>
      <c r="I62" s="16"/>
      <c r="J62" s="16"/>
      <c r="K62" s="16"/>
      <c r="L62" s="16"/>
      <c r="M62" s="34"/>
      <c r="N62" s="16"/>
      <c r="O62" s="16"/>
    </row>
    <row r="63" spans="1:15">
      <c r="A63" s="16"/>
      <c r="B63" s="35"/>
      <c r="C63"/>
      <c r="D63"/>
      <c r="E63" s="16"/>
      <c r="F63" s="16"/>
      <c r="G63" s="16"/>
      <c r="H63" s="16"/>
      <c r="I63" s="16"/>
      <c r="J63" s="16"/>
      <c r="K63" s="16"/>
      <c r="L63" s="16"/>
      <c r="M63" s="34"/>
      <c r="N63" s="16"/>
      <c r="O63" s="16"/>
    </row>
    <row r="64" spans="1:15">
      <c r="A64" s="16"/>
      <c r="B64" s="35"/>
      <c r="C64"/>
      <c r="D64"/>
      <c r="E64" s="16"/>
      <c r="F64" s="16"/>
      <c r="G64" s="16"/>
      <c r="H64" s="16"/>
      <c r="I64" s="16"/>
      <c r="J64" s="16"/>
      <c r="K64" s="16"/>
      <c r="L64" s="16"/>
      <c r="M64" s="34"/>
      <c r="N64" s="16"/>
      <c r="O64" s="16"/>
    </row>
    <row r="65" spans="2:4">
      <c r="B65" s="35"/>
      <c r="C65" s="35"/>
      <c r="D65" s="35"/>
    </row>
    <row r="66" spans="2:4">
      <c r="B66" s="35"/>
      <c r="C66" s="35"/>
      <c r="D66" s="35"/>
    </row>
    <row r="67" spans="2:4">
      <c r="B67" s="35"/>
      <c r="C67" s="35"/>
      <c r="D67" s="35"/>
    </row>
    <row r="68" spans="2:4">
      <c r="B68" s="35"/>
      <c r="C68" s="35"/>
      <c r="D68" s="35"/>
    </row>
  </sheetData>
  <mergeCells count="9">
    <mergeCell ref="A33:A35"/>
    <mergeCell ref="B33:D33"/>
    <mergeCell ref="H33:I33"/>
    <mergeCell ref="E33:G33"/>
    <mergeCell ref="F1:H1"/>
    <mergeCell ref="A2:A4"/>
    <mergeCell ref="B2:D2"/>
    <mergeCell ref="E2:G2"/>
    <mergeCell ref="H2:I2"/>
  </mergeCells>
  <conditionalFormatting sqref="A29:A31">
    <cfRule type="cellIs" dxfId="1" priority="1" operator="equal">
      <formula>"Gross claims paid"</formula>
    </cfRule>
    <cfRule type="cellIs" dxfId="0" priority="2" operator="equal">
      <formula>#REF!</formula>
    </cfRule>
  </conditionalFormatting>
  <pageMargins left="0.7" right="0.7" top="0.75" bottom="0.75" header="0.3" footer="0.3"/>
  <pageSetup paperSize="9" scale="62" orientation="portrait" r:id="rId1"/>
  <colBreaks count="1" manualBreakCount="1">
    <brk id="9" max="1048575" man="1"/>
  </colBreaks>
  <drawing r:id="rId2"/>
  <legacyDrawing r:id="rId3"/>
  <controls>
    <mc:AlternateContent xmlns:mc="http://schemas.openxmlformats.org/markup-compatibility/2006">
      <mc:Choice Requires="x14">
        <control shapeId="1025" r:id="rId4" name="Control 1">
          <controlPr defaultSize="0" r:id="rId5">
            <anchor moveWithCells="1">
              <from>
                <xdr:col>3</xdr:col>
                <xdr:colOff>0</xdr:colOff>
                <xdr:row>61</xdr:row>
                <xdr:rowOff>9525</xdr:rowOff>
              </from>
              <to>
                <xdr:col>3</xdr:col>
                <xdr:colOff>257175</xdr:colOff>
                <xdr:row>62</xdr:row>
                <xdr:rowOff>85725</xdr:rowOff>
              </to>
            </anchor>
          </controlPr>
        </control>
      </mc:Choice>
      <mc:Fallback>
        <control shapeId="1025" r:id="rId4" name="Control 1"/>
      </mc:Fallback>
    </mc:AlternateContent>
  </control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AB2C216D405B4588B51EE729C556E4" ma:contentTypeVersion="15" ma:contentTypeDescription="Create a new document." ma:contentTypeScope="" ma:versionID="7f24b0591ecf47c8df63f0fcc7f3a99e">
  <xsd:schema xmlns:xsd="http://www.w3.org/2001/XMLSchema" xmlns:xs="http://www.w3.org/2001/XMLSchema" xmlns:p="http://schemas.microsoft.com/office/2006/metadata/properties" xmlns:ns2="9c378d73-aa20-4175-9484-11d8e73a2da2" xmlns:ns3="be3392fa-f025-49f9-bee6-e9d6f1c1ee01" targetNamespace="http://schemas.microsoft.com/office/2006/metadata/properties" ma:root="true" ma:fieldsID="c0c1c3f2f923e279952d0ac349da2b98" ns2:_="" ns3:_="">
    <xsd:import namespace="9c378d73-aa20-4175-9484-11d8e73a2da2"/>
    <xsd:import namespace="be3392fa-f025-49f9-bee6-e9d6f1c1ee0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LengthInSeconds" minOccurs="0"/>
                <xsd:element ref="ns3:MediaServiceDateTaken"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378d73-aa20-4175-9484-11d8e73a2da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bdfefdcd-1d5d-461c-aa95-8b24b9018347}" ma:internalName="TaxCatchAll" ma:showField="CatchAllData" ma:web="9c378d73-aa20-4175-9484-11d8e73a2da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e3392fa-f025-49f9-bee6-e9d6f1c1ee0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5aeee54-123b-40f5-aa95-294a59d58bd2"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c378d73-aa20-4175-9484-11d8e73a2da2" xsi:nil="true"/>
    <lcf76f155ced4ddcb4097134ff3c332f xmlns="be3392fa-f025-49f9-bee6-e9d6f1c1ee0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AE5609-8E62-4920-8984-14618CA0F642}"/>
</file>

<file path=customXml/itemProps2.xml><?xml version="1.0" encoding="utf-8"?>
<ds:datastoreItem xmlns:ds="http://schemas.openxmlformats.org/officeDocument/2006/customXml" ds:itemID="{781FADDD-6E8C-49D4-9DF3-BF1EC49310F6}"/>
</file>

<file path=customXml/itemProps3.xml><?xml version="1.0" encoding="utf-8"?>
<ds:datastoreItem xmlns:ds="http://schemas.openxmlformats.org/officeDocument/2006/customXml" ds:itemID="{545A56F4-3CF6-426D-B137-7086813680C7}"/>
</file>

<file path=docProps/app.xml><?xml version="1.0" encoding="utf-8"?>
<Properties xmlns="http://schemas.openxmlformats.org/officeDocument/2006/extended-properties" xmlns:vt="http://schemas.openxmlformats.org/officeDocument/2006/docPropsVTypes">
  <Application>Microsoft Excel Online</Application>
  <Manager/>
  <Company>Media XPRIMM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vladb</dc:creator>
  <cp:keywords/>
  <dc:description/>
  <cp:lastModifiedBy>Daniela GHETU</cp:lastModifiedBy>
  <cp:revision/>
  <dcterms:created xsi:type="dcterms:W3CDTF">2012-04-10T10:47:05Z</dcterms:created>
  <dcterms:modified xsi:type="dcterms:W3CDTF">2025-04-17T08:10:29Z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0x01010001AB2C216D405B4588B51EE729C556E4</vt:lpwstr>
  </property>
  <property fmtid="{D5CDD505-2E9C-101B-9397-08002B2CF9AE}" pid="3" name="MediaServiceImageTags">
    <vt:lpwstr/>
  </property>
</Properties>
</file>